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69CE2517-0BA2-BC4B-B25E-017677DF84CF}" xr6:coauthVersionLast="47" xr6:coauthVersionMax="47" xr10:uidLastSave="{00000000-0000-0000-0000-000000000000}"/>
  <bookViews>
    <workbookView xWindow="7420" yWindow="460" windowWidth="25140" windowHeight="16380" activeTab="1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15" i="15"/>
  <c r="C2" i="7"/>
  <c r="C3" i="7"/>
  <c r="C6" i="7"/>
  <c r="C7" i="7"/>
  <c r="C11" i="7"/>
  <c r="C14" i="7"/>
  <c r="C15" i="7"/>
  <c r="C10" i="7"/>
  <c r="C4" i="7"/>
  <c r="C5" i="7"/>
  <c r="C8" i="7"/>
  <c r="C9" i="7"/>
  <c r="C12" i="7"/>
  <c r="C13" i="7"/>
</calcChain>
</file>

<file path=xl/sharedStrings.xml><?xml version="1.0" encoding="utf-8"?>
<sst xmlns="http://schemas.openxmlformats.org/spreadsheetml/2006/main" count="51" uniqueCount="43">
  <si>
    <t>Assulina muscorum</t>
  </si>
  <si>
    <t>Assulina seminulum</t>
  </si>
  <si>
    <t>Difflugia pristis</t>
  </si>
  <si>
    <t>Difflugia pulex</t>
  </si>
  <si>
    <t>Euglypha rotunda</t>
  </si>
  <si>
    <t>Nebela militaris</t>
  </si>
  <si>
    <t>Nebela tincta</t>
  </si>
  <si>
    <t>Pseudodifflugia fascicularis</t>
  </si>
  <si>
    <t>Pseudodifflugia fulva</t>
  </si>
  <si>
    <t>Tracheleuglypha dentata</t>
  </si>
  <si>
    <t>Trigonopyxis arcula</t>
  </si>
  <si>
    <t>Trigonopyxis minuta</t>
  </si>
  <si>
    <t>Trinema / Corythion</t>
  </si>
  <si>
    <t>Valkanovia elegans</t>
  </si>
  <si>
    <t>Cyclopyxis arcelloides type</t>
    <phoneticPr fontId="1" type="noConversion"/>
  </si>
  <si>
    <t>Corythion dubium</t>
    <phoneticPr fontId="1" type="noConversion"/>
  </si>
  <si>
    <t>Euglypha strigosa type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</si>
  <si>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</si>
  <si>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</si>
  <si>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</si>
  <si>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</si>
  <si>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</si>
  <si>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</si>
  <si>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</si>
  <si>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</si>
  <si>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</si>
  <si>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</si>
  <si>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</si>
  <si>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</si>
  <si>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</si>
  <si>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</si>
  <si>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</si>
  <si>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</si>
  <si>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</si>
  <si>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</si>
  <si>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</si>
  <si>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</si>
  <si>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</si>
  <si>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</si>
  <si>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K1M</t>
    <phoneticPr fontId="1" type="noConversion"/>
  </si>
  <si>
    <t>Hela-4198</t>
  </si>
  <si>
    <t>Poz-108018</t>
  </si>
  <si>
    <t>Poz-97659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</si>
</sst>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7" fillId="2" borderId="0" xfId="0" applyFont="1" applyFill="1"/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wrapText="1"/>
    </xf>
    <xf numFmtId="0" fontId="6" fillId="4" borderId="2" xfId="0" applyFont="1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/>
    </xf>
    <xf numFmtId="0" fontId="5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K19"/>
  <sheetViews>
    <sheetView zoomScale="140" zoomScaleNormal="140" workbookViewId="0">
      <selection activeCell="D18" sqref="D18"/>
    </sheetView>
  </sheetViews>
  <sheetFormatPr baseColWidth="10" defaultRowHeight="15"/>
  <cols>
    <col min="1" max="1" width="5.1640625" style="1" customWidth="1"/>
    <col min="2" max="2" width="8.1640625" style="6" customWidth="1"/>
    <col min="3" max="3" width="10.33203125" style="4" customWidth="1"/>
    <col min="4" max="16384" width="10.83203125" style="1"/>
  </cols>
  <sheetData>
    <row r="1" spans="1:37" ht="20" customHeight="1">
      <c r="A1" s="1" t="s">
        <v>20</v>
      </c>
      <c r="B1" s="6" t="s">
        <v>21</v>
      </c>
      <c r="C1" s="4" t="s">
        <v>18</v>
      </c>
      <c r="D1" s="2" t="s">
        <v>0</v>
      </c>
      <c r="E1" s="2" t="s">
        <v>1</v>
      </c>
      <c r="F1" s="2" t="s">
        <v>15</v>
      </c>
      <c r="G1" s="2" t="s">
        <v>14</v>
      </c>
      <c r="H1" s="2" t="s">
        <v>2</v>
      </c>
      <c r="I1" s="2" t="s">
        <v>3</v>
      </c>
      <c r="J1" s="2" t="s">
        <v>4</v>
      </c>
      <c r="K1" s="1" t="s">
        <v>16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2" t="s">
        <v>12</v>
      </c>
      <c r="T1" s="2" t="s">
        <v>13</v>
      </c>
    </row>
    <row r="2" spans="1:37">
      <c r="A2" s="1">
        <v>0.5</v>
      </c>
      <c r="B2" s="6">
        <v>1</v>
      </c>
      <c r="C2" s="5">
        <f>SUM(D2:T2)</f>
        <v>132</v>
      </c>
      <c r="D2" s="1">
        <v>48</v>
      </c>
      <c r="E2" s="1">
        <v>1</v>
      </c>
      <c r="F2" s="1">
        <v>18</v>
      </c>
      <c r="G2" s="1">
        <v>11</v>
      </c>
      <c r="H2" s="1">
        <v>1</v>
      </c>
      <c r="I2" s="1">
        <v>0</v>
      </c>
      <c r="J2" s="1">
        <v>22</v>
      </c>
      <c r="K2" s="1">
        <v>11</v>
      </c>
      <c r="L2" s="1">
        <v>0</v>
      </c>
      <c r="M2" s="1">
        <v>8</v>
      </c>
      <c r="N2" s="1">
        <v>0</v>
      </c>
      <c r="O2" s="1">
        <v>1</v>
      </c>
      <c r="P2" s="1">
        <v>0</v>
      </c>
      <c r="Q2" s="1">
        <v>0</v>
      </c>
      <c r="R2" s="1">
        <v>7</v>
      </c>
      <c r="S2" s="1">
        <v>1</v>
      </c>
      <c r="T2" s="1">
        <v>3</v>
      </c>
    </row>
    <row r="3" spans="1:37">
      <c r="A3" s="1">
        <v>2.5</v>
      </c>
      <c r="B3" s="6">
        <v>1</v>
      </c>
      <c r="C3" s="5">
        <f>SUM(D3:T3)</f>
        <v>105</v>
      </c>
      <c r="D3" s="1">
        <v>37</v>
      </c>
      <c r="E3" s="1">
        <v>1</v>
      </c>
      <c r="F3" s="1">
        <v>5</v>
      </c>
      <c r="G3" s="1">
        <v>0</v>
      </c>
      <c r="H3" s="1">
        <v>2</v>
      </c>
      <c r="I3" s="1">
        <v>0</v>
      </c>
      <c r="J3" s="1">
        <v>3</v>
      </c>
      <c r="K3" s="1">
        <v>8</v>
      </c>
      <c r="L3" s="1">
        <v>15</v>
      </c>
      <c r="M3" s="1">
        <v>2</v>
      </c>
      <c r="N3" s="1">
        <v>0</v>
      </c>
      <c r="O3" s="1">
        <v>17</v>
      </c>
      <c r="P3" s="1">
        <v>0</v>
      </c>
      <c r="Q3" s="1">
        <v>3</v>
      </c>
      <c r="R3" s="1">
        <v>9</v>
      </c>
      <c r="S3" s="1">
        <v>2</v>
      </c>
      <c r="T3" s="1">
        <v>1</v>
      </c>
    </row>
    <row r="4" spans="1:37">
      <c r="A4" s="1">
        <v>4.5</v>
      </c>
      <c r="B4" s="6">
        <v>1</v>
      </c>
      <c r="C4" s="5">
        <f>SUM(D4:T4)</f>
        <v>112</v>
      </c>
      <c r="D4" s="1">
        <v>32</v>
      </c>
      <c r="E4" s="1">
        <v>0</v>
      </c>
      <c r="F4" s="1">
        <v>15</v>
      </c>
      <c r="G4" s="1">
        <v>0</v>
      </c>
      <c r="H4" s="1">
        <v>12</v>
      </c>
      <c r="I4" s="1">
        <v>0</v>
      </c>
      <c r="J4" s="1">
        <v>1</v>
      </c>
      <c r="K4" s="1">
        <v>5</v>
      </c>
      <c r="L4" s="1">
        <v>8</v>
      </c>
      <c r="M4" s="1">
        <v>3</v>
      </c>
      <c r="N4" s="1">
        <v>0</v>
      </c>
      <c r="O4" s="1">
        <v>18</v>
      </c>
      <c r="P4" s="1">
        <v>0</v>
      </c>
      <c r="Q4" s="1">
        <v>5</v>
      </c>
      <c r="R4" s="1">
        <v>5</v>
      </c>
      <c r="S4" s="1">
        <v>4</v>
      </c>
      <c r="T4" s="1">
        <v>4</v>
      </c>
    </row>
    <row r="5" spans="1:37">
      <c r="A5" s="1">
        <v>6.5</v>
      </c>
      <c r="B5" s="6">
        <v>1</v>
      </c>
      <c r="C5" s="5">
        <f>SUM(D5:T5)</f>
        <v>108</v>
      </c>
      <c r="D5" s="1">
        <v>13</v>
      </c>
      <c r="E5" s="1">
        <v>0</v>
      </c>
      <c r="F5" s="1">
        <v>1</v>
      </c>
      <c r="G5" s="1">
        <v>1</v>
      </c>
      <c r="H5" s="1">
        <v>3</v>
      </c>
      <c r="I5" s="1">
        <v>0</v>
      </c>
      <c r="J5" s="1">
        <v>0</v>
      </c>
      <c r="K5" s="1">
        <v>2</v>
      </c>
      <c r="L5" s="1">
        <v>50</v>
      </c>
      <c r="M5" s="1">
        <v>5</v>
      </c>
      <c r="N5" s="1">
        <v>0</v>
      </c>
      <c r="O5" s="1">
        <v>27</v>
      </c>
      <c r="P5" s="1">
        <v>0</v>
      </c>
      <c r="Q5" s="1">
        <v>2</v>
      </c>
      <c r="R5" s="1">
        <v>3</v>
      </c>
      <c r="S5" s="1">
        <v>1</v>
      </c>
      <c r="T5" s="1">
        <v>0</v>
      </c>
    </row>
    <row r="6" spans="1:37">
      <c r="A6" s="1">
        <v>8.5</v>
      </c>
      <c r="B6" s="6">
        <v>1</v>
      </c>
      <c r="C6" s="5">
        <f>SUM(D6:T6)</f>
        <v>110</v>
      </c>
      <c r="D6" s="1">
        <v>26</v>
      </c>
      <c r="E6" s="1">
        <v>0</v>
      </c>
      <c r="F6" s="1">
        <v>1</v>
      </c>
      <c r="G6" s="1">
        <v>0</v>
      </c>
      <c r="H6" s="1">
        <v>11</v>
      </c>
      <c r="I6" s="1">
        <v>0</v>
      </c>
      <c r="J6" s="1">
        <v>0</v>
      </c>
      <c r="K6" s="1">
        <v>1</v>
      </c>
      <c r="L6" s="1">
        <v>39</v>
      </c>
      <c r="M6" s="1">
        <v>2</v>
      </c>
      <c r="N6" s="1">
        <v>0</v>
      </c>
      <c r="O6" s="1">
        <v>17</v>
      </c>
      <c r="P6" s="1">
        <v>0</v>
      </c>
      <c r="Q6" s="1">
        <v>2</v>
      </c>
      <c r="R6" s="1">
        <v>10</v>
      </c>
      <c r="S6" s="1">
        <v>1</v>
      </c>
      <c r="T6" s="1">
        <v>0</v>
      </c>
    </row>
    <row r="7" spans="1:37">
      <c r="A7" s="1">
        <v>10.5</v>
      </c>
      <c r="B7" s="6">
        <v>1</v>
      </c>
      <c r="C7" s="5">
        <f>SUM(D7:T7)</f>
        <v>107</v>
      </c>
      <c r="D7" s="1">
        <v>18</v>
      </c>
      <c r="E7" s="1">
        <v>1</v>
      </c>
      <c r="F7" s="1">
        <v>2</v>
      </c>
      <c r="G7" s="1">
        <v>1</v>
      </c>
      <c r="H7" s="1">
        <v>31</v>
      </c>
      <c r="I7" s="1">
        <v>0</v>
      </c>
      <c r="J7" s="1">
        <v>0</v>
      </c>
      <c r="K7" s="1">
        <v>0</v>
      </c>
      <c r="L7" s="1">
        <v>21</v>
      </c>
      <c r="M7" s="1">
        <v>0</v>
      </c>
      <c r="N7" s="1">
        <v>0</v>
      </c>
      <c r="O7" s="1">
        <v>29</v>
      </c>
      <c r="P7" s="1">
        <v>1</v>
      </c>
      <c r="Q7" s="1">
        <v>0</v>
      </c>
      <c r="R7" s="1">
        <v>2</v>
      </c>
      <c r="S7" s="1">
        <v>1</v>
      </c>
      <c r="T7" s="1">
        <v>0</v>
      </c>
    </row>
    <row r="8" spans="1:37">
      <c r="A8" s="1">
        <v>12.5</v>
      </c>
      <c r="B8" s="6">
        <v>1</v>
      </c>
      <c r="C8" s="5">
        <f>SUM(D8:T8)</f>
        <v>108</v>
      </c>
      <c r="D8" s="1">
        <v>10</v>
      </c>
      <c r="E8" s="1">
        <v>0</v>
      </c>
      <c r="F8" s="1">
        <v>3</v>
      </c>
      <c r="G8" s="1">
        <v>8</v>
      </c>
      <c r="H8" s="1">
        <v>41</v>
      </c>
      <c r="I8" s="1">
        <v>0</v>
      </c>
      <c r="J8" s="1">
        <v>0</v>
      </c>
      <c r="K8" s="1">
        <v>0</v>
      </c>
      <c r="L8" s="1">
        <v>9</v>
      </c>
      <c r="M8" s="1">
        <v>0</v>
      </c>
      <c r="N8" s="1">
        <v>0</v>
      </c>
      <c r="O8" s="1">
        <v>8</v>
      </c>
      <c r="P8" s="1">
        <v>4</v>
      </c>
      <c r="Q8" s="1">
        <v>2</v>
      </c>
      <c r="R8" s="1">
        <v>18</v>
      </c>
      <c r="S8" s="1">
        <v>5</v>
      </c>
      <c r="T8" s="1">
        <v>0</v>
      </c>
    </row>
    <row r="9" spans="1:37">
      <c r="A9" s="1">
        <v>14.5</v>
      </c>
      <c r="B9" s="6">
        <v>1</v>
      </c>
      <c r="C9" s="5">
        <f>SUM(D9:T9)</f>
        <v>114</v>
      </c>
      <c r="D9" s="1">
        <v>28</v>
      </c>
      <c r="E9" s="1">
        <v>2</v>
      </c>
      <c r="F9" s="1">
        <v>0</v>
      </c>
      <c r="G9" s="1">
        <v>12</v>
      </c>
      <c r="H9" s="1">
        <v>16</v>
      </c>
      <c r="I9" s="1">
        <v>0</v>
      </c>
      <c r="J9" s="1">
        <v>0</v>
      </c>
      <c r="K9" s="1">
        <v>0</v>
      </c>
      <c r="L9" s="1">
        <v>1</v>
      </c>
      <c r="M9" s="1">
        <v>0</v>
      </c>
      <c r="N9" s="1">
        <v>1</v>
      </c>
      <c r="O9" s="1">
        <v>10</v>
      </c>
      <c r="P9" s="1">
        <v>0</v>
      </c>
      <c r="Q9" s="1">
        <v>7</v>
      </c>
      <c r="R9" s="1">
        <v>37</v>
      </c>
      <c r="S9" s="1">
        <v>0</v>
      </c>
      <c r="T9" s="1">
        <v>0</v>
      </c>
    </row>
    <row r="10" spans="1:37">
      <c r="A10" s="1">
        <v>16.5</v>
      </c>
      <c r="B10" s="6">
        <v>1</v>
      </c>
      <c r="C10" s="5">
        <f>SUM(D10:T10)</f>
        <v>102</v>
      </c>
      <c r="D10" s="1">
        <v>23</v>
      </c>
      <c r="E10" s="1">
        <v>0</v>
      </c>
      <c r="F10" s="1">
        <v>2</v>
      </c>
      <c r="G10" s="1">
        <v>4</v>
      </c>
      <c r="H10" s="1">
        <v>17</v>
      </c>
      <c r="I10" s="1">
        <v>0</v>
      </c>
      <c r="J10" s="1">
        <v>1</v>
      </c>
      <c r="K10" s="1">
        <v>0</v>
      </c>
      <c r="L10" s="1">
        <v>1</v>
      </c>
      <c r="M10" s="1">
        <v>0</v>
      </c>
      <c r="N10" s="1">
        <v>0</v>
      </c>
      <c r="O10" s="1">
        <v>5</v>
      </c>
      <c r="P10" s="1">
        <v>0</v>
      </c>
      <c r="Q10" s="1">
        <v>9</v>
      </c>
      <c r="R10" s="1">
        <v>38</v>
      </c>
      <c r="S10" s="1">
        <v>2</v>
      </c>
      <c r="T10" s="1">
        <v>0</v>
      </c>
    </row>
    <row r="11" spans="1:37">
      <c r="A11" s="1">
        <v>18.5</v>
      </c>
      <c r="B11" s="6">
        <v>1</v>
      </c>
      <c r="C11" s="5">
        <f>SUM(D11:T11)</f>
        <v>104</v>
      </c>
      <c r="D11" s="1">
        <v>1</v>
      </c>
      <c r="E11" s="1">
        <v>0</v>
      </c>
      <c r="F11" s="1">
        <v>0</v>
      </c>
      <c r="G11" s="1">
        <v>0</v>
      </c>
      <c r="H11" s="1">
        <v>27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5</v>
      </c>
      <c r="P11" s="1">
        <v>2</v>
      </c>
      <c r="Q11" s="1">
        <v>10</v>
      </c>
      <c r="R11" s="1">
        <v>57</v>
      </c>
      <c r="S11" s="1">
        <v>2</v>
      </c>
      <c r="T11" s="1">
        <v>0</v>
      </c>
    </row>
    <row r="12" spans="1:37">
      <c r="A12" s="1">
        <v>20.5</v>
      </c>
      <c r="B12" s="6">
        <v>1</v>
      </c>
      <c r="C12" s="5">
        <f>SUM(D12:T12)</f>
        <v>113</v>
      </c>
      <c r="D12" s="1">
        <v>2</v>
      </c>
      <c r="E12" s="1">
        <v>0</v>
      </c>
      <c r="F12" s="1">
        <v>0</v>
      </c>
      <c r="G12" s="1">
        <v>0</v>
      </c>
      <c r="H12" s="1">
        <v>45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10</v>
      </c>
      <c r="O12" s="1">
        <v>20</v>
      </c>
      <c r="P12" s="1">
        <v>3</v>
      </c>
      <c r="Q12" s="1">
        <v>1</v>
      </c>
      <c r="R12" s="1">
        <v>30</v>
      </c>
      <c r="S12" s="1">
        <v>2</v>
      </c>
      <c r="T12" s="1">
        <v>0</v>
      </c>
    </row>
    <row r="13" spans="1:37">
      <c r="A13" s="1">
        <v>22.5</v>
      </c>
      <c r="B13" s="6">
        <v>1</v>
      </c>
      <c r="C13" s="5">
        <f>SUM(D13:T13)</f>
        <v>80</v>
      </c>
      <c r="D13" s="1">
        <v>0</v>
      </c>
      <c r="E13" s="1">
        <v>0</v>
      </c>
      <c r="F13" s="1">
        <v>0</v>
      </c>
      <c r="G13" s="1">
        <v>1</v>
      </c>
      <c r="H13" s="1">
        <v>35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12</v>
      </c>
      <c r="P13" s="1">
        <v>0</v>
      </c>
      <c r="Q13" s="1">
        <v>3</v>
      </c>
      <c r="R13" s="1">
        <v>29</v>
      </c>
      <c r="S13" s="1">
        <v>0</v>
      </c>
      <c r="T13" s="1">
        <v>0</v>
      </c>
    </row>
    <row r="14" spans="1:37">
      <c r="A14" s="1">
        <v>24.5</v>
      </c>
      <c r="B14" s="6">
        <v>1</v>
      </c>
      <c r="C14" s="5">
        <f>SUM(D14:T14)</f>
        <v>94</v>
      </c>
      <c r="D14" s="1">
        <v>1</v>
      </c>
      <c r="E14" s="1">
        <v>0</v>
      </c>
      <c r="F14" s="1">
        <v>0</v>
      </c>
      <c r="G14" s="1">
        <v>0</v>
      </c>
      <c r="H14" s="1">
        <v>33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47</v>
      </c>
      <c r="P14" s="1">
        <v>0</v>
      </c>
      <c r="Q14" s="1">
        <v>0</v>
      </c>
      <c r="R14" s="1">
        <v>10</v>
      </c>
      <c r="S14" s="1">
        <v>2</v>
      </c>
      <c r="T14" s="1">
        <v>0</v>
      </c>
    </row>
    <row r="15" spans="1:37">
      <c r="A15" s="1">
        <v>26.5</v>
      </c>
      <c r="B15" s="6">
        <v>1</v>
      </c>
      <c r="C15" s="5">
        <f>SUM(D15:T15)</f>
        <v>57</v>
      </c>
      <c r="D15" s="1">
        <v>0</v>
      </c>
      <c r="E15" s="1">
        <v>0</v>
      </c>
      <c r="F15" s="1">
        <v>0</v>
      </c>
      <c r="G15" s="1">
        <v>0</v>
      </c>
      <c r="H15" s="1">
        <v>2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</v>
      </c>
      <c r="O15" s="1">
        <v>50</v>
      </c>
      <c r="P15" s="1">
        <v>0</v>
      </c>
      <c r="Q15" s="1">
        <v>0</v>
      </c>
      <c r="R15" s="1">
        <v>1</v>
      </c>
      <c r="S15" s="1">
        <v>3</v>
      </c>
      <c r="T15" s="1">
        <v>0</v>
      </c>
    </row>
    <row r="16" spans="1:37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4:37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4:37"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4:37"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7"/>
  <sheetViews>
    <sheetView tabSelected="1" workbookViewId="0">
      <selection activeCell="C30" sqref="C30"/>
    </sheetView>
  </sheetViews>
  <sheetFormatPr baseColWidth="10" defaultColWidth="10.83203125" defaultRowHeight="14"/>
  <cols>
    <col min="1" max="1" width="9.33203125" style="8" customWidth="1"/>
    <col min="2" max="2" width="8.33203125" style="8" customWidth="1"/>
    <col min="3" max="3" width="13.33203125" style="8" customWidth="1"/>
    <col min="4" max="4" width="21.33203125" style="8" customWidth="1"/>
    <col min="5" max="6" width="17.6640625" style="8" customWidth="1"/>
    <col min="7" max="7" width="12.83203125" style="8" customWidth="1"/>
    <col min="8" max="8" width="21.83203125" style="8" customWidth="1"/>
    <col min="9" max="9" width="13.1640625" style="8" customWidth="1"/>
    <col min="10" max="11" width="11.1640625" style="8" customWidth="1"/>
    <col min="12" max="12" width="8.6640625" style="8" customWidth="1"/>
    <col min="13" max="29" width="10.83203125" style="7"/>
    <col min="30" max="16384" width="10.83203125" style="8"/>
  </cols>
  <sheetData>
    <row r="1" spans="1:13" ht="27" customHeight="1">
      <c r="A1" s="9" t="s">
        <v>17</v>
      </c>
      <c r="B1" s="9" t="s">
        <v>19</v>
      </c>
      <c r="C1" s="9" t="s">
        <v>22</v>
      </c>
      <c r="D1" s="7"/>
      <c r="E1" s="7"/>
      <c r="F1" s="7"/>
      <c r="G1" s="7"/>
      <c r="H1" s="7"/>
      <c r="I1" s="7"/>
      <c r="J1" s="7"/>
      <c r="K1" s="7"/>
      <c r="L1" s="7"/>
    </row>
    <row r="2" spans="1:13">
      <c r="A2" s="10"/>
      <c r="B2" s="10" t="s">
        <v>39</v>
      </c>
      <c r="C2" s="10">
        <v>2016</v>
      </c>
      <c r="D2" s="7"/>
      <c r="E2" s="7"/>
      <c r="F2" s="7"/>
      <c r="G2" s="7"/>
      <c r="H2" s="7"/>
      <c r="I2" s="7"/>
      <c r="J2" s="7"/>
      <c r="K2" s="7"/>
      <c r="L2" s="7"/>
    </row>
    <row r="3" spans="1:13">
      <c r="A3" s="10"/>
      <c r="B3" s="10"/>
      <c r="C3" s="10"/>
      <c r="D3" s="7"/>
      <c r="E3" s="7"/>
      <c r="F3" s="7"/>
      <c r="G3" s="7"/>
      <c r="H3" s="7"/>
      <c r="I3" s="7"/>
      <c r="J3" s="7"/>
      <c r="K3" s="7"/>
      <c r="L3" s="7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ht="20" customHeight="1">
      <c r="A5" s="11" t="s">
        <v>23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3" ht="30">
      <c r="A6" s="12" t="s">
        <v>17</v>
      </c>
      <c r="B6" s="12" t="s">
        <v>19</v>
      </c>
      <c r="C6" s="13" t="s">
        <v>24</v>
      </c>
      <c r="D6" s="13" t="s">
        <v>25</v>
      </c>
      <c r="E6" s="13" t="s">
        <v>26</v>
      </c>
      <c r="F6" s="13" t="s">
        <v>27</v>
      </c>
      <c r="G6" s="13" t="s">
        <v>28</v>
      </c>
      <c r="H6" s="13" t="s">
        <v>29</v>
      </c>
      <c r="I6" s="7"/>
      <c r="J6" s="7"/>
      <c r="K6" s="7"/>
      <c r="L6" s="7"/>
    </row>
    <row r="7" spans="1:13">
      <c r="A7" s="14"/>
      <c r="B7" s="14" t="s">
        <v>39</v>
      </c>
      <c r="C7" s="14" t="s">
        <v>40</v>
      </c>
      <c r="D7" s="14">
        <v>28.5</v>
      </c>
      <c r="E7" s="14">
        <v>1</v>
      </c>
      <c r="F7" s="14">
        <v>1209</v>
      </c>
      <c r="G7" s="14">
        <v>32</v>
      </c>
      <c r="H7" s="14"/>
      <c r="I7" s="7"/>
      <c r="J7" s="7"/>
      <c r="K7" s="7"/>
      <c r="L7" s="7"/>
    </row>
    <row r="8" spans="1:13">
      <c r="A8" s="14"/>
      <c r="B8" s="14"/>
      <c r="C8" s="14" t="s">
        <v>41</v>
      </c>
      <c r="D8" s="14">
        <v>40.5</v>
      </c>
      <c r="E8" s="14">
        <v>1</v>
      </c>
      <c r="F8" s="14">
        <v>1235</v>
      </c>
      <c r="G8" s="14">
        <v>30</v>
      </c>
      <c r="H8" s="14"/>
      <c r="I8" s="7"/>
      <c r="J8" s="7"/>
      <c r="K8" s="7"/>
      <c r="L8" s="7"/>
    </row>
    <row r="9" spans="1:13">
      <c r="A9" s="14"/>
      <c r="B9" s="14"/>
      <c r="C9" s="14" t="s">
        <v>42</v>
      </c>
      <c r="D9" s="14">
        <v>58.5</v>
      </c>
      <c r="E9" s="14">
        <v>1</v>
      </c>
      <c r="F9" s="14">
        <v>1025</v>
      </c>
      <c r="G9" s="14">
        <v>30</v>
      </c>
      <c r="H9" s="14"/>
      <c r="I9" s="7"/>
      <c r="J9" s="7"/>
      <c r="K9" s="7"/>
      <c r="L9" s="7"/>
    </row>
    <row r="10" spans="1:13">
      <c r="A10" s="14"/>
      <c r="B10" s="14"/>
      <c r="C10" s="14"/>
      <c r="D10" s="14"/>
      <c r="E10" s="14"/>
      <c r="F10" s="14"/>
      <c r="G10" s="14"/>
      <c r="H10" s="14"/>
      <c r="I10" s="7"/>
      <c r="J10" s="7"/>
      <c r="K10" s="7"/>
      <c r="L10" s="7"/>
    </row>
    <row r="11" spans="1:13">
      <c r="A11" s="14"/>
      <c r="B11" s="14"/>
      <c r="C11" s="14"/>
      <c r="D11" s="14"/>
      <c r="E11" s="14"/>
      <c r="F11" s="14"/>
      <c r="G11" s="14"/>
      <c r="H11" s="14"/>
      <c r="I11" s="7"/>
      <c r="J11" s="7"/>
      <c r="K11" s="7"/>
      <c r="L11" s="7"/>
    </row>
    <row r="12" spans="1:13" ht="31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3">
      <c r="A13" s="11" t="s">
        <v>30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3" ht="30">
      <c r="A14" s="12" t="s">
        <v>17</v>
      </c>
      <c r="B14" s="12" t="s">
        <v>19</v>
      </c>
      <c r="C14" s="12" t="s">
        <v>31</v>
      </c>
      <c r="D14" s="13" t="s">
        <v>25</v>
      </c>
      <c r="E14" s="13" t="s">
        <v>32</v>
      </c>
      <c r="F14" s="13" t="s">
        <v>26</v>
      </c>
      <c r="G14" s="15" t="s">
        <v>33</v>
      </c>
      <c r="H14" s="15" t="s">
        <v>34</v>
      </c>
      <c r="I14" s="12" t="s">
        <v>35</v>
      </c>
      <c r="J14" s="15" t="s">
        <v>36</v>
      </c>
      <c r="K14" s="12" t="s">
        <v>37</v>
      </c>
      <c r="L14" s="16" t="s">
        <v>38</v>
      </c>
    </row>
    <row r="15" spans="1:13">
      <c r="A15" s="14"/>
      <c r="B15" s="14" t="s">
        <v>39</v>
      </c>
      <c r="C15" s="14"/>
      <c r="D15" s="14">
        <f>E15-0.5</f>
        <v>0.5</v>
      </c>
      <c r="E15" s="14">
        <v>1</v>
      </c>
      <c r="F15" s="14">
        <v>1</v>
      </c>
      <c r="G15" s="14">
        <v>7.6119999999999993E-2</v>
      </c>
      <c r="H15" s="14">
        <v>354.47074679999997</v>
      </c>
      <c r="I15" s="14">
        <v>10.86263589</v>
      </c>
      <c r="J15" s="14"/>
      <c r="K15" s="14"/>
      <c r="L15" s="14"/>
      <c r="M15" s="17"/>
    </row>
    <row r="16" spans="1:13" ht="14" customHeight="1">
      <c r="A16" s="14"/>
      <c r="B16" s="14"/>
      <c r="C16" s="14"/>
      <c r="D16" s="14">
        <f t="shared" ref="D16:D27" si="0">E16-0.5</f>
        <v>2.5</v>
      </c>
      <c r="E16" s="14">
        <v>3</v>
      </c>
      <c r="F16" s="14">
        <v>1</v>
      </c>
      <c r="G16" s="14">
        <v>9.2179999999999998E-2</v>
      </c>
      <c r="H16" s="14">
        <v>128.02461690000001</v>
      </c>
      <c r="I16" s="14">
        <v>3.7342210819999999</v>
      </c>
      <c r="J16" s="14"/>
      <c r="K16" s="14"/>
      <c r="L16" s="14"/>
      <c r="M16" s="17"/>
    </row>
    <row r="17" spans="1:12">
      <c r="A17" s="14"/>
      <c r="B17" s="14"/>
      <c r="C17" s="14"/>
      <c r="D17" s="14">
        <f t="shared" si="0"/>
        <v>4.5</v>
      </c>
      <c r="E17" s="14">
        <v>5</v>
      </c>
      <c r="F17" s="14">
        <v>1</v>
      </c>
      <c r="G17" s="14">
        <v>0.10392</v>
      </c>
      <c r="H17" s="14">
        <v>183.92789099999999</v>
      </c>
      <c r="I17" s="14">
        <v>5.3048370150000004</v>
      </c>
      <c r="J17" s="14"/>
      <c r="K17" s="14"/>
      <c r="L17" s="14"/>
    </row>
    <row r="18" spans="1:12">
      <c r="A18" s="14"/>
      <c r="B18" s="14"/>
      <c r="C18" s="14"/>
      <c r="D18" s="14">
        <f t="shared" si="0"/>
        <v>6.5</v>
      </c>
      <c r="E18" s="14">
        <v>7</v>
      </c>
      <c r="F18" s="14">
        <v>1</v>
      </c>
      <c r="G18" s="14">
        <v>0.13245999999999999</v>
      </c>
      <c r="H18" s="14">
        <v>157.24284650000001</v>
      </c>
      <c r="I18" s="14">
        <v>4.8918675450000002</v>
      </c>
      <c r="J18" s="14"/>
      <c r="K18" s="14"/>
      <c r="L18" s="14"/>
    </row>
    <row r="19" spans="1:12">
      <c r="A19" s="14"/>
      <c r="B19" s="14"/>
      <c r="C19" s="14"/>
      <c r="D19" s="14">
        <f t="shared" si="0"/>
        <v>8.5</v>
      </c>
      <c r="E19" s="14">
        <v>9</v>
      </c>
      <c r="F19" s="14">
        <v>1</v>
      </c>
      <c r="G19" s="14">
        <v>0.11122</v>
      </c>
      <c r="H19" s="14">
        <v>72.767703109999999</v>
      </c>
      <c r="I19" s="14">
        <v>2.5588988810000002</v>
      </c>
      <c r="J19" s="14"/>
      <c r="K19" s="14"/>
      <c r="L19" s="14"/>
    </row>
    <row r="20" spans="1:12">
      <c r="A20" s="14"/>
      <c r="B20" s="14"/>
      <c r="C20" s="14"/>
      <c r="D20" s="14">
        <f t="shared" si="0"/>
        <v>10.5</v>
      </c>
      <c r="E20" s="14">
        <v>11</v>
      </c>
      <c r="F20" s="14">
        <v>1</v>
      </c>
      <c r="G20" s="14">
        <v>0.11763999999999999</v>
      </c>
      <c r="H20" s="14">
        <v>34.305613800000003</v>
      </c>
      <c r="I20" s="14">
        <v>1.785724713</v>
      </c>
      <c r="J20" s="14"/>
      <c r="K20" s="14"/>
      <c r="L20" s="14"/>
    </row>
    <row r="21" spans="1:12">
      <c r="A21" s="14"/>
      <c r="B21" s="14"/>
      <c r="C21" s="14"/>
      <c r="D21" s="14">
        <f t="shared" si="0"/>
        <v>12.5</v>
      </c>
      <c r="E21" s="14">
        <v>13</v>
      </c>
      <c r="F21" s="14">
        <v>1</v>
      </c>
      <c r="G21" s="14">
        <v>0.12648000000000001</v>
      </c>
      <c r="H21" s="14">
        <v>14.54672927</v>
      </c>
      <c r="I21" s="14">
        <v>0.98427988799999999</v>
      </c>
      <c r="J21" s="14"/>
      <c r="K21" s="14"/>
      <c r="L21" s="14"/>
    </row>
    <row r="22" spans="1:12">
      <c r="A22" s="14"/>
      <c r="B22" s="14"/>
      <c r="C22" s="14"/>
      <c r="D22" s="14">
        <f t="shared" si="0"/>
        <v>14.5</v>
      </c>
      <c r="E22" s="14">
        <v>15</v>
      </c>
      <c r="F22" s="14">
        <v>1</v>
      </c>
      <c r="G22" s="14">
        <v>0.14610000000000001</v>
      </c>
      <c r="H22" s="14">
        <v>7.9552925339999998</v>
      </c>
      <c r="I22" s="14">
        <v>0.90176862499999999</v>
      </c>
      <c r="J22" s="14"/>
      <c r="K22" s="14"/>
      <c r="L22" s="14"/>
    </row>
    <row r="23" spans="1:12">
      <c r="A23" s="14"/>
      <c r="B23" s="14"/>
      <c r="C23" s="14"/>
      <c r="D23" s="14">
        <f t="shared" si="0"/>
        <v>16.5</v>
      </c>
      <c r="E23" s="14">
        <v>17</v>
      </c>
      <c r="F23" s="14">
        <v>1</v>
      </c>
      <c r="G23" s="14">
        <v>0.14984</v>
      </c>
      <c r="H23" s="14">
        <v>3.3672957829999999</v>
      </c>
      <c r="I23" s="14">
        <v>0.31619491100000002</v>
      </c>
      <c r="J23" s="14"/>
      <c r="K23" s="14"/>
      <c r="L23" s="14"/>
    </row>
    <row r="24" spans="1:12">
      <c r="A24" s="14"/>
      <c r="B24" s="14"/>
      <c r="C24" s="14"/>
      <c r="D24" s="14">
        <f t="shared" si="0"/>
        <v>18.5</v>
      </c>
      <c r="E24" s="14">
        <v>19</v>
      </c>
      <c r="F24" s="14">
        <v>1</v>
      </c>
      <c r="G24" s="14">
        <v>0.13605999999999999</v>
      </c>
      <c r="H24" s="14">
        <v>1.1273173460000001</v>
      </c>
      <c r="I24" s="14">
        <v>0.19176511099999999</v>
      </c>
      <c r="J24" s="14"/>
      <c r="K24" s="14"/>
      <c r="L24" s="14"/>
    </row>
    <row r="25" spans="1:12">
      <c r="A25" s="14"/>
      <c r="B25" s="14"/>
      <c r="C25" s="14"/>
      <c r="D25" s="14">
        <f t="shared" si="0"/>
        <v>20.5</v>
      </c>
      <c r="E25" s="14">
        <v>21</v>
      </c>
      <c r="F25" s="14">
        <v>1</v>
      </c>
      <c r="G25" s="14">
        <v>0.14532</v>
      </c>
      <c r="H25" s="14">
        <v>0.97294119000000001</v>
      </c>
      <c r="I25" s="14">
        <v>0.18162636500000001</v>
      </c>
      <c r="J25" s="14"/>
      <c r="K25" s="14"/>
      <c r="L25" s="14"/>
    </row>
    <row r="26" spans="1:12">
      <c r="A26" s="14"/>
      <c r="B26" s="14"/>
      <c r="C26" s="14"/>
      <c r="D26" s="14">
        <f t="shared" si="0"/>
        <v>22.5</v>
      </c>
      <c r="E26" s="14">
        <v>23</v>
      </c>
      <c r="F26" s="14">
        <v>1</v>
      </c>
      <c r="G26" s="14">
        <v>0.13932</v>
      </c>
      <c r="H26" s="14">
        <v>1.2405709599999999</v>
      </c>
      <c r="I26" s="14">
        <v>0.20003347399999999</v>
      </c>
      <c r="J26" s="14"/>
      <c r="K26" s="14"/>
      <c r="L26" s="14"/>
    </row>
    <row r="27" spans="1:12">
      <c r="A27" s="14"/>
      <c r="B27" s="14"/>
      <c r="C27" s="14"/>
      <c r="D27" s="14">
        <f t="shared" si="0"/>
        <v>24.5</v>
      </c>
      <c r="E27" s="14">
        <v>25</v>
      </c>
      <c r="F27" s="14">
        <v>1</v>
      </c>
      <c r="G27" s="14">
        <v>0.13886000000000001</v>
      </c>
      <c r="H27" s="14">
        <v>1.410383398</v>
      </c>
      <c r="I27" s="14">
        <v>0.25499174899999999</v>
      </c>
      <c r="J27" s="14"/>
      <c r="K27" s="14"/>
      <c r="L27" s="1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2022-04-16T09:14:11Z</dcterms:modified>
  <cp:category/>
  <cp:contentStatus/>
</cp:coreProperties>
</file>